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мощность">[1]Лист2!$C$4:$C$16</definedName>
    <definedName name="_xlnm.Print_Area" localSheetId="0">Лист1!$A$1:$G$53</definedName>
  </definedNames>
  <calcPr calcId="125725"/>
</workbook>
</file>

<file path=xl/calcChain.xml><?xml version="1.0" encoding="utf-8"?>
<calcChain xmlns="http://schemas.openxmlformats.org/spreadsheetml/2006/main">
  <c r="G53" i="1"/>
  <c r="G50"/>
  <c r="G48"/>
  <c r="G47"/>
  <c r="G51"/>
  <c r="G52"/>
  <c r="G49" l="1"/>
  <c r="G4"/>
  <c r="G43"/>
  <c r="G46"/>
  <c r="E45" l="1"/>
  <c r="F45" s="1"/>
  <c r="E44"/>
  <c r="F44" s="1"/>
  <c r="G44" s="1"/>
</calcChain>
</file>

<file path=xl/sharedStrings.xml><?xml version="1.0" encoding="utf-8"?>
<sst xmlns="http://schemas.openxmlformats.org/spreadsheetml/2006/main" count="59" uniqueCount="59">
  <si>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</si>
  <si>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</si>
  <si>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</si>
  <si>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</si>
  <si>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</si>
  <si>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</si>
  <si>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</si>
  <si>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>ТП-443</t>
  </si>
  <si>
    <t xml:space="preserve">ТП-451 </t>
  </si>
  <si>
    <t xml:space="preserve">ТП-452 </t>
  </si>
  <si>
    <t>ТП-453</t>
  </si>
  <si>
    <t xml:space="preserve">ТП-454 </t>
  </si>
  <si>
    <t xml:space="preserve">ТП-455 </t>
  </si>
  <si>
    <t xml:space="preserve">ТП-456 </t>
  </si>
  <si>
    <t xml:space="preserve">ТП-459 </t>
  </si>
  <si>
    <t xml:space="preserve">ТП-460 </t>
  </si>
  <si>
    <t>ТП-6557</t>
  </si>
  <si>
    <t>ТП-6558</t>
  </si>
  <si>
    <t xml:space="preserve">ТП-461 </t>
  </si>
  <si>
    <t xml:space="preserve">ТП-463 </t>
  </si>
  <si>
    <t>ТП-464</t>
  </si>
  <si>
    <t xml:space="preserve">ТП-465 </t>
  </si>
  <si>
    <t xml:space="preserve">ТП-470 </t>
  </si>
  <si>
    <t xml:space="preserve">ТП-472 </t>
  </si>
  <si>
    <t xml:space="preserve">ТП-473 </t>
  </si>
  <si>
    <t xml:space="preserve">ТП-474 </t>
  </si>
  <si>
    <t xml:space="preserve">ТП-478 </t>
  </si>
  <si>
    <t xml:space="preserve">ТП-479 </t>
  </si>
  <si>
    <t xml:space="preserve">ТП-481 </t>
  </si>
  <si>
    <t xml:space="preserve">ТП-482 </t>
  </si>
  <si>
    <t xml:space="preserve">ТП-483 </t>
  </si>
  <si>
    <t xml:space="preserve">ТП-486 </t>
  </si>
  <si>
    <t xml:space="preserve">ТП-487 </t>
  </si>
  <si>
    <t xml:space="preserve">ТП-489 </t>
  </si>
  <si>
    <t xml:space="preserve">ТП-490 </t>
  </si>
  <si>
    <t xml:space="preserve">ТП-491 </t>
  </si>
  <si>
    <t xml:space="preserve">ТП-493 </t>
  </si>
  <si>
    <t xml:space="preserve">ТП-494 </t>
  </si>
  <si>
    <t xml:space="preserve">ТП-498 </t>
  </si>
  <si>
    <t xml:space="preserve">ТП-499 </t>
  </si>
  <si>
    <t xml:space="preserve">ТП-500 </t>
  </si>
  <si>
    <t xml:space="preserve">ТП-501 </t>
  </si>
  <si>
    <t xml:space="preserve">ТП-502 </t>
  </si>
  <si>
    <t xml:space="preserve">ТП-503 </t>
  </si>
  <si>
    <t xml:space="preserve">ТП-504 </t>
  </si>
  <si>
    <t xml:space="preserve">ТП-505 </t>
  </si>
  <si>
    <t xml:space="preserve">ТП-506 </t>
  </si>
  <si>
    <t xml:space="preserve">ТП-513 </t>
  </si>
  <si>
    <t xml:space="preserve">ТП-6435 </t>
  </si>
  <si>
    <t xml:space="preserve">Объем свободной для технологического присоединения потребителей трансформаторной мощности  по 
ОП с.Киргиз-Мияки </t>
  </si>
  <si>
    <t>ТП-6561</t>
  </si>
  <si>
    <t>ТП-6562</t>
  </si>
  <si>
    <t>ТП-6559</t>
  </si>
  <si>
    <t>ТП-6560</t>
  </si>
  <si>
    <t xml:space="preserve">ТП-457 </t>
  </si>
  <si>
    <t>ТП-6566</t>
  </si>
  <si>
    <t>ТП-6565</t>
  </si>
  <si>
    <t>ТП-6563</t>
  </si>
  <si>
    <t>ТП-6567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</si>
</sst>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014"/>
      <sheetName val="Лист2"/>
      <sheetName val="ОТ 18.07.2014"/>
    </sheetNames>
    <sheetDataSet>
      <sheetData sheetId="0">
        <row r="24">
          <cell r="AB24">
            <v>10</v>
          </cell>
        </row>
      </sheetData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22" zoomScaleNormal="170" zoomScaleSheetLayoutView="100" workbookViewId="0">
      <selection activeCell="K36" sqref="K36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8" t="s">
        <v>49</v>
      </c>
      <c r="B1" s="9"/>
      <c r="C1" s="9"/>
      <c r="D1" s="9"/>
      <c r="E1" s="9"/>
      <c r="F1" s="9"/>
      <c r="G1" s="10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 t="s">
        <v>7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 t="s">
        <v>8</v>
      </c>
      <c r="C4" s="5">
        <v>400</v>
      </c>
      <c r="D4" s="2"/>
      <c r="E4" s="2"/>
      <c r="F4" s="2"/>
      <c r="G4" s="7">
        <f>7.8-0.053</f>
        <v>7.7469999999999999</v>
      </c>
    </row>
    <row r="5" spans="1:7">
      <c r="A5" s="5">
        <v>3</v>
      </c>
      <c r="B5" s="5" t="s">
        <v>9</v>
      </c>
      <c r="C5" s="5">
        <v>400</v>
      </c>
      <c r="D5" s="2"/>
      <c r="E5" s="2"/>
      <c r="F5" s="2"/>
      <c r="G5" s="5">
        <v>0</v>
      </c>
    </row>
    <row r="6" spans="1:7">
      <c r="A6" s="5">
        <v>4</v>
      </c>
      <c r="B6" s="5" t="s">
        <v>10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 t="s">
        <v>11</v>
      </c>
      <c r="C7" s="5">
        <v>160</v>
      </c>
      <c r="D7" s="2"/>
      <c r="E7" s="2"/>
      <c r="F7" s="2"/>
      <c r="G7" s="5">
        <v>0</v>
      </c>
    </row>
    <row r="8" spans="1:7">
      <c r="A8" s="5">
        <v>6</v>
      </c>
      <c r="B8" s="5" t="s">
        <v>12</v>
      </c>
      <c r="C8" s="5">
        <v>160</v>
      </c>
      <c r="D8" s="2"/>
      <c r="E8" s="2"/>
      <c r="F8" s="2"/>
      <c r="G8" s="5">
        <v>3.1</v>
      </c>
    </row>
    <row r="9" spans="1:7">
      <c r="A9" s="5">
        <v>7</v>
      </c>
      <c r="B9" s="5" t="s">
        <v>13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 t="s">
        <v>54</v>
      </c>
      <c r="C10" s="5">
        <v>250</v>
      </c>
      <c r="D10" s="2"/>
      <c r="E10" s="2"/>
      <c r="F10" s="2"/>
      <c r="G10" s="5">
        <v>0</v>
      </c>
    </row>
    <row r="11" spans="1:7">
      <c r="A11" s="5">
        <v>9</v>
      </c>
      <c r="B11" s="5" t="s">
        <v>14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 t="s">
        <v>15</v>
      </c>
      <c r="C12" s="5">
        <v>400</v>
      </c>
      <c r="D12" s="2"/>
      <c r="E12" s="2"/>
      <c r="F12" s="2"/>
      <c r="G12" s="5">
        <v>0</v>
      </c>
    </row>
    <row r="13" spans="1:7">
      <c r="A13" s="5">
        <v>11</v>
      </c>
      <c r="B13" s="5" t="s">
        <v>18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 t="s">
        <v>19</v>
      </c>
      <c r="C14" s="5">
        <v>160</v>
      </c>
      <c r="D14" s="2"/>
      <c r="E14" s="2"/>
      <c r="F14" s="2"/>
      <c r="G14" s="5">
        <v>0</v>
      </c>
    </row>
    <row r="15" spans="1:7">
      <c r="A15" s="5">
        <v>13</v>
      </c>
      <c r="B15" s="5" t="s">
        <v>20</v>
      </c>
      <c r="C15" s="5">
        <v>100</v>
      </c>
      <c r="D15" s="2"/>
      <c r="E15" s="2"/>
      <c r="F15" s="2"/>
      <c r="G15" s="5">
        <v>2.8</v>
      </c>
    </row>
    <row r="16" spans="1:7">
      <c r="A16" s="5">
        <v>14</v>
      </c>
      <c r="B16" s="5" t="s">
        <v>21</v>
      </c>
      <c r="C16" s="5">
        <v>250</v>
      </c>
      <c r="D16" s="2"/>
      <c r="E16" s="2"/>
      <c r="F16" s="2"/>
      <c r="G16" s="5">
        <v>0</v>
      </c>
    </row>
    <row r="17" spans="1:7">
      <c r="A17" s="5">
        <v>15</v>
      </c>
      <c r="B17" s="5" t="s">
        <v>22</v>
      </c>
      <c r="C17" s="5">
        <v>100</v>
      </c>
      <c r="D17" s="2"/>
      <c r="E17" s="2"/>
      <c r="F17" s="2"/>
      <c r="G17" s="5">
        <v>0</v>
      </c>
    </row>
    <row r="18" spans="1:7">
      <c r="A18" s="5">
        <v>16</v>
      </c>
      <c r="B18" s="5" t="s">
        <v>23</v>
      </c>
      <c r="C18" s="5">
        <v>160</v>
      </c>
      <c r="D18" s="2"/>
      <c r="E18" s="2"/>
      <c r="F18" s="2"/>
      <c r="G18" s="5">
        <v>0</v>
      </c>
    </row>
    <row r="19" spans="1:7">
      <c r="A19" s="5">
        <v>17</v>
      </c>
      <c r="B19" s="5" t="s">
        <v>24</v>
      </c>
      <c r="C19" s="5">
        <v>250</v>
      </c>
      <c r="D19" s="2"/>
      <c r="E19" s="2"/>
      <c r="F19" s="2"/>
      <c r="G19" s="5">
        <v>0</v>
      </c>
    </row>
    <row r="20" spans="1:7">
      <c r="A20" s="5">
        <v>18</v>
      </c>
      <c r="B20" s="5" t="s">
        <v>25</v>
      </c>
      <c r="C20" s="5">
        <v>250</v>
      </c>
      <c r="D20" s="2"/>
      <c r="E20" s="2"/>
      <c r="F20" s="2"/>
      <c r="G20" s="5">
        <v>0</v>
      </c>
    </row>
    <row r="21" spans="1:7">
      <c r="A21" s="5">
        <v>19</v>
      </c>
      <c r="B21" s="5" t="s">
        <v>26</v>
      </c>
      <c r="C21" s="5">
        <v>100</v>
      </c>
      <c r="D21" s="2"/>
      <c r="E21" s="2"/>
      <c r="F21" s="2"/>
      <c r="G21" s="5">
        <v>0</v>
      </c>
    </row>
    <row r="22" spans="1:7">
      <c r="A22" s="5">
        <v>20</v>
      </c>
      <c r="B22" s="5" t="s">
        <v>27</v>
      </c>
      <c r="C22" s="5">
        <v>100</v>
      </c>
      <c r="D22" s="2"/>
      <c r="E22" s="2"/>
      <c r="F22" s="2"/>
      <c r="G22" s="5">
        <v>0</v>
      </c>
    </row>
    <row r="23" spans="1:7">
      <c r="A23" s="5">
        <v>21</v>
      </c>
      <c r="B23" s="5" t="s">
        <v>28</v>
      </c>
      <c r="C23" s="5">
        <v>160</v>
      </c>
      <c r="D23" s="2"/>
      <c r="E23" s="2"/>
      <c r="F23" s="2"/>
      <c r="G23" s="5">
        <v>0</v>
      </c>
    </row>
    <row r="24" spans="1:7">
      <c r="A24" s="5">
        <v>22</v>
      </c>
      <c r="B24" s="5" t="s">
        <v>29</v>
      </c>
      <c r="C24" s="5">
        <v>160</v>
      </c>
      <c r="D24" s="2"/>
      <c r="E24" s="2"/>
      <c r="F24" s="2"/>
      <c r="G24" s="5">
        <v>0</v>
      </c>
    </row>
    <row r="25" spans="1:7">
      <c r="A25" s="5">
        <v>23</v>
      </c>
      <c r="B25" s="5" t="s">
        <v>30</v>
      </c>
      <c r="C25" s="5">
        <v>100</v>
      </c>
      <c r="D25" s="2"/>
      <c r="E25" s="2"/>
      <c r="F25" s="2"/>
      <c r="G25" s="5">
        <v>0</v>
      </c>
    </row>
    <row r="26" spans="1:7">
      <c r="A26" s="5">
        <v>24</v>
      </c>
      <c r="B26" s="5" t="s">
        <v>31</v>
      </c>
      <c r="C26" s="5">
        <v>100</v>
      </c>
      <c r="D26" s="2"/>
      <c r="E26" s="2"/>
      <c r="F26" s="2"/>
      <c r="G26" s="5">
        <v>0</v>
      </c>
    </row>
    <row r="27" spans="1:7">
      <c r="A27" s="5">
        <v>25</v>
      </c>
      <c r="B27" s="5" t="s">
        <v>32</v>
      </c>
      <c r="C27" s="5">
        <v>400</v>
      </c>
      <c r="D27" s="2"/>
      <c r="E27" s="2"/>
      <c r="F27" s="2"/>
      <c r="G27" s="5">
        <v>0</v>
      </c>
    </row>
    <row r="28" spans="1:7">
      <c r="A28" s="5">
        <v>26</v>
      </c>
      <c r="B28" s="5" t="s">
        <v>33</v>
      </c>
      <c r="C28" s="5">
        <v>160</v>
      </c>
      <c r="D28" s="2"/>
      <c r="E28" s="2"/>
      <c r="F28" s="2"/>
      <c r="G28" s="5">
        <v>19</v>
      </c>
    </row>
    <row r="29" spans="1:7">
      <c r="A29" s="5">
        <v>27</v>
      </c>
      <c r="B29" s="5" t="s">
        <v>34</v>
      </c>
      <c r="C29" s="5">
        <v>250</v>
      </c>
      <c r="D29" s="2"/>
      <c r="E29" s="2"/>
      <c r="F29" s="2"/>
      <c r="G29" s="5">
        <v>11.3</v>
      </c>
    </row>
    <row r="30" spans="1:7">
      <c r="A30" s="5">
        <v>28</v>
      </c>
      <c r="B30" s="5" t="s">
        <v>35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 t="s">
        <v>36</v>
      </c>
      <c r="C31" s="5">
        <v>400</v>
      </c>
      <c r="D31" s="2"/>
      <c r="E31" s="2"/>
      <c r="F31" s="2"/>
      <c r="G31" s="5">
        <v>0</v>
      </c>
    </row>
    <row r="32" spans="1:7">
      <c r="A32" s="5">
        <v>30</v>
      </c>
      <c r="B32" s="5" t="s">
        <v>37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 t="s">
        <v>38</v>
      </c>
      <c r="C33" s="5">
        <v>160</v>
      </c>
      <c r="D33" s="2"/>
      <c r="E33" s="2"/>
      <c r="F33" s="2"/>
      <c r="G33" s="5">
        <v>0</v>
      </c>
    </row>
    <row r="34" spans="1:7">
      <c r="A34" s="5">
        <v>32</v>
      </c>
      <c r="B34" s="5" t="s">
        <v>39</v>
      </c>
      <c r="C34" s="5">
        <v>160</v>
      </c>
      <c r="D34" s="2"/>
      <c r="E34" s="2"/>
      <c r="F34" s="2"/>
      <c r="G34" s="5">
        <v>0</v>
      </c>
    </row>
    <row r="35" spans="1:7">
      <c r="A35" s="5">
        <v>33</v>
      </c>
      <c r="B35" s="5" t="s">
        <v>40</v>
      </c>
      <c r="C35" s="5" t="s">
        <v>6</v>
      </c>
      <c r="D35" s="2"/>
      <c r="E35" s="2"/>
      <c r="F35" s="2"/>
      <c r="G35" s="5">
        <v>9.1</v>
      </c>
    </row>
    <row r="36" spans="1:7">
      <c r="A36" s="5">
        <v>34</v>
      </c>
      <c r="B36" s="5" t="s">
        <v>41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 t="s">
        <v>42</v>
      </c>
      <c r="C37" s="5">
        <v>250</v>
      </c>
      <c r="D37" s="2"/>
      <c r="E37" s="2"/>
      <c r="F37" s="2"/>
      <c r="G37" s="5">
        <v>0</v>
      </c>
    </row>
    <row r="38" spans="1:7">
      <c r="A38" s="5">
        <v>36</v>
      </c>
      <c r="B38" s="5" t="s">
        <v>43</v>
      </c>
      <c r="C38" s="5">
        <v>250</v>
      </c>
      <c r="D38" s="2"/>
      <c r="E38" s="2"/>
      <c r="F38" s="2"/>
      <c r="G38" s="5">
        <v>0</v>
      </c>
    </row>
    <row r="39" spans="1:7">
      <c r="A39" s="5">
        <v>37</v>
      </c>
      <c r="B39" s="5" t="s">
        <v>44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 t="s">
        <v>45</v>
      </c>
      <c r="C40" s="5">
        <v>100</v>
      </c>
      <c r="D40" s="2"/>
      <c r="E40" s="2"/>
      <c r="F40" s="2"/>
      <c r="G40" s="5">
        <v>8.5</v>
      </c>
    </row>
    <row r="41" spans="1:7">
      <c r="A41" s="5">
        <v>39</v>
      </c>
      <c r="B41" s="5" t="s">
        <v>46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 t="s">
        <v>47</v>
      </c>
      <c r="C42" s="5">
        <v>100</v>
      </c>
      <c r="D42" s="2"/>
      <c r="E42" s="2"/>
      <c r="F42" s="2"/>
      <c r="G42" s="5">
        <v>0</v>
      </c>
    </row>
    <row r="43" spans="1:7">
      <c r="A43" s="5">
        <v>41</v>
      </c>
      <c r="B43" s="5" t="s">
        <v>48</v>
      </c>
      <c r="C43" s="5">
        <v>400</v>
      </c>
      <c r="D43" s="2"/>
      <c r="E43" s="2"/>
      <c r="F43" s="2"/>
      <c r="G43" s="5">
        <f>356-25</f>
        <v>331</v>
      </c>
    </row>
    <row r="44" spans="1:7">
      <c r="A44" s="5">
        <v>42</v>
      </c>
      <c r="B44" s="5" t="s">
        <v>16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>
      <c r="A45" s="5">
        <v>43</v>
      </c>
      <c r="B45" s="5" t="s">
        <v>17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>
      <c r="A46" s="5">
        <v>43</v>
      </c>
      <c r="B46" s="5" t="s">
        <v>52</v>
      </c>
      <c r="C46" s="5">
        <v>25</v>
      </c>
      <c r="D46" s="2"/>
      <c r="E46" s="2"/>
      <c r="F46" s="2"/>
      <c r="G46" s="5">
        <f>22-18.5</f>
        <v>3.5</v>
      </c>
    </row>
    <row r="47" spans="1:7">
      <c r="A47" s="5">
        <v>44</v>
      </c>
      <c r="B47" s="5" t="s">
        <v>53</v>
      </c>
      <c r="C47" s="5">
        <v>100</v>
      </c>
      <c r="D47" s="2"/>
      <c r="E47" s="2"/>
      <c r="F47" s="2"/>
      <c r="G47" s="5">
        <f>89-40-15-34</f>
        <v>0</v>
      </c>
    </row>
    <row r="48" spans="1:7">
      <c r="A48" s="5">
        <v>45</v>
      </c>
      <c r="B48" s="5" t="s">
        <v>50</v>
      </c>
      <c r="C48" s="5">
        <v>160</v>
      </c>
      <c r="D48" s="2"/>
      <c r="E48" s="2"/>
      <c r="F48" s="2"/>
      <c r="G48" s="5">
        <f>142.4-45-18</f>
        <v>79.400000000000006</v>
      </c>
    </row>
    <row r="49" spans="1:7">
      <c r="A49" s="5">
        <v>46</v>
      </c>
      <c r="B49" s="5" t="s">
        <v>51</v>
      </c>
      <c r="C49" s="5">
        <v>400</v>
      </c>
      <c r="D49" s="2"/>
      <c r="E49" s="2"/>
      <c r="F49" s="2"/>
      <c r="G49" s="5">
        <f>356-15</f>
        <v>341</v>
      </c>
    </row>
    <row r="50" spans="1:7">
      <c r="A50" s="5">
        <v>47</v>
      </c>
      <c r="B50" s="5" t="s">
        <v>57</v>
      </c>
      <c r="C50" s="5">
        <v>160</v>
      </c>
      <c r="D50" s="2"/>
      <c r="E50" s="2"/>
      <c r="F50" s="2"/>
      <c r="G50" s="5">
        <f>142.4-15</f>
        <v>127.4</v>
      </c>
    </row>
    <row r="51" spans="1:7">
      <c r="A51" s="5">
        <v>48</v>
      </c>
      <c r="B51" s="5" t="s">
        <v>56</v>
      </c>
      <c r="C51" s="5">
        <v>160</v>
      </c>
      <c r="D51" s="2"/>
      <c r="E51" s="2"/>
      <c r="F51" s="2"/>
      <c r="G51" s="5">
        <f>142-15</f>
        <v>127</v>
      </c>
    </row>
    <row r="52" spans="1:7">
      <c r="A52" s="5">
        <v>49</v>
      </c>
      <c r="B52" s="5" t="s">
        <v>55</v>
      </c>
      <c r="C52" s="5">
        <v>100</v>
      </c>
      <c r="D52" s="2"/>
      <c r="E52" s="2"/>
      <c r="F52" s="2"/>
      <c r="G52" s="5">
        <f>89</f>
        <v>89</v>
      </c>
    </row>
    <row r="53" spans="1:7">
      <c r="A53" s="5">
        <v>50</v>
      </c>
      <c r="B53" s="5" t="s">
        <v>58</v>
      </c>
      <c r="C53" s="5">
        <v>160</v>
      </c>
      <c r="D53" s="2"/>
      <c r="E53" s="2"/>
      <c r="F53" s="2"/>
      <c r="G53" s="5">
        <f>142.4-90</f>
        <v>52.400000000000006</v>
      </c>
    </row>
  </sheetData>
  <sortState ref="B3:G49">
    <sortCondition ref="B3:B49"/>
  </sortState>
  <mergeCells count="1">
    <mergeCell ref="A1:G1"/>
  </mergeCells>
  <dataValidations count="1">
    <dataValidation type="list" allowBlank="1" showInputMessage="1" showErrorMessage="1" sqref="C5:C53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17YtAa/2sgx7jrrFXG2/ZBxJI72MrdxQdxChPG12EjY=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0A66Dc2yjfJeMfRV4JGYAF4zrjAUMbtonBMjzhZUbCrURk/2vtguYClOYrg9iuTJ
UzJjI++hU2/S9+PKsY5ABA==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kPv3u50EtxPqpXDduy8Ge4tiZiM=</DigestValue>
      </Reference>
      <Reference URI="/xl/calcChain.xml?ContentType=application/vnd.openxmlformats-officedocument.spreadsheetml.calcChain+xml">
        <DigestMethod Algorithm="http://www.w3.org/2000/09/xmldsig#sha1"/>
        <DigestValue>C41IM2AsprC6oEjmv+cm0eFWiOI=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sNimhUogggLGXWTWowzhKqv1Oxk=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8IETMzzSkAh7IXpQx+KvC244TEo=</DigestValue>
      </Reference>
      <Reference URI="/xl/styles.xml?ContentType=application/vnd.openxmlformats-officedocument.spreadsheetml.styles+xml">
        <DigestMethod Algorithm="http://www.w3.org/2000/09/xmldsig#sha1"/>
        <DigestValue>BmovAT0sU+C2DZ5TZFZeqvyFnKg=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6UVPzQzLGeL4jnh1h7S6nMLMBJE=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vQP9+0UcKYfzf4c1NonPf0xs4y8=</DigestValue>
      </Reference>
    </Manifest>
    <SignatureProperties>
      <SignatureProperty Id="idSignatureTime" Target="#idPackageSignature">
        <mdssi:SignatureTime>
          <mdssi:Format>YYYY-MM-DDThh:mm:ssTZD</mdssi:Format>
          <mdssi:Value>2020-10-13T03:43:49Z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2017-11-01T11:55:06Z</cp:lastPrinted>
  <dcterms:created xsi:type="dcterms:W3CDTF">2017-02-27T10:47:50Z</dcterms:created>
  <dcterms:modified xsi:type="dcterms:W3CDTF">2020-10-08T07:30:55Z</dcterms:modified>
</cp:coreProperties>
</file>